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03 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'03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'03 1 Pol'!$A$1:$Y$44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3" i="1" l="1"/>
  <c r="I52" i="1"/>
  <c r="I51" i="1"/>
  <c r="I16" i="1" s="1"/>
  <c r="I50" i="1"/>
  <c r="I49" i="1"/>
  <c r="G41" i="1"/>
  <c r="H41" i="1" s="1"/>
  <c r="I41" i="1" s="1"/>
  <c r="F41" i="1"/>
  <c r="G40" i="1"/>
  <c r="F40" i="1"/>
  <c r="G39" i="1"/>
  <c r="F39" i="1"/>
  <c r="G34" i="12"/>
  <c r="G9" i="12"/>
  <c r="M9" i="12" s="1"/>
  <c r="M8" i="12" s="1"/>
  <c r="I9" i="12"/>
  <c r="K9" i="12"/>
  <c r="K8" i="12" s="1"/>
  <c r="O9" i="12"/>
  <c r="O8" i="12" s="1"/>
  <c r="Q9" i="12"/>
  <c r="Q8" i="12" s="1"/>
  <c r="V9" i="12"/>
  <c r="G11" i="12"/>
  <c r="G8" i="12" s="1"/>
  <c r="I11" i="12"/>
  <c r="K11" i="12"/>
  <c r="M11" i="12"/>
  <c r="O11" i="12"/>
  <c r="Q11" i="12"/>
  <c r="V11" i="12"/>
  <c r="G13" i="12"/>
  <c r="I13" i="12"/>
  <c r="I8" i="12" s="1"/>
  <c r="K13" i="12"/>
  <c r="M13" i="12"/>
  <c r="O13" i="12"/>
  <c r="Q13" i="12"/>
  <c r="V13" i="12"/>
  <c r="G16" i="12"/>
  <c r="I16" i="12"/>
  <c r="K16" i="12"/>
  <c r="M16" i="12"/>
  <c r="O16" i="12"/>
  <c r="Q16" i="12"/>
  <c r="V16" i="12"/>
  <c r="G18" i="12"/>
  <c r="I18" i="12"/>
  <c r="K18" i="12"/>
  <c r="M18" i="12"/>
  <c r="O18" i="12"/>
  <c r="Q18" i="12"/>
  <c r="V18" i="12"/>
  <c r="V8" i="12" s="1"/>
  <c r="O19" i="12"/>
  <c r="G20" i="12"/>
  <c r="G19" i="12" s="1"/>
  <c r="I20" i="12"/>
  <c r="I19" i="12" s="1"/>
  <c r="K20" i="12"/>
  <c r="K19" i="12" s="1"/>
  <c r="O20" i="12"/>
  <c r="Q20" i="12"/>
  <c r="Q19" i="12" s="1"/>
  <c r="V20" i="12"/>
  <c r="G21" i="12"/>
  <c r="M21" i="12" s="1"/>
  <c r="I21" i="12"/>
  <c r="K21" i="12"/>
  <c r="O21" i="12"/>
  <c r="Q21" i="12"/>
  <c r="V21" i="12"/>
  <c r="V19" i="12" s="1"/>
  <c r="G23" i="12"/>
  <c r="I23" i="12"/>
  <c r="K23" i="12"/>
  <c r="M23" i="12"/>
  <c r="O23" i="12"/>
  <c r="Q23" i="12"/>
  <c r="V23" i="12"/>
  <c r="G25" i="12"/>
  <c r="K25" i="12"/>
  <c r="M25" i="12"/>
  <c r="G26" i="12"/>
  <c r="I26" i="12"/>
  <c r="I25" i="12" s="1"/>
  <c r="K26" i="12"/>
  <c r="M26" i="12"/>
  <c r="O26" i="12"/>
  <c r="O25" i="12" s="1"/>
  <c r="Q26" i="12"/>
  <c r="Q25" i="12" s="1"/>
  <c r="V26" i="12"/>
  <c r="V25" i="12" s="1"/>
  <c r="K27" i="12"/>
  <c r="Q27" i="12"/>
  <c r="G28" i="12"/>
  <c r="I28" i="12"/>
  <c r="I27" i="12" s="1"/>
  <c r="K28" i="12"/>
  <c r="M28" i="12"/>
  <c r="O28" i="12"/>
  <c r="Q28" i="12"/>
  <c r="V28" i="12"/>
  <c r="V27" i="12" s="1"/>
  <c r="G29" i="12"/>
  <c r="G27" i="12" s="1"/>
  <c r="I29" i="12"/>
  <c r="K29" i="12"/>
  <c r="O29" i="12"/>
  <c r="O27" i="12" s="1"/>
  <c r="Q29" i="12"/>
  <c r="V29" i="12"/>
  <c r="G30" i="12"/>
  <c r="M30" i="12" s="1"/>
  <c r="I30" i="12"/>
  <c r="K30" i="12"/>
  <c r="O30" i="12"/>
  <c r="Q30" i="12"/>
  <c r="V30" i="12"/>
  <c r="G31" i="12"/>
  <c r="I31" i="12"/>
  <c r="O31" i="12"/>
  <c r="V31" i="12"/>
  <c r="G32" i="12"/>
  <c r="I32" i="12"/>
  <c r="K32" i="12"/>
  <c r="K31" i="12" s="1"/>
  <c r="M32" i="12"/>
  <c r="M31" i="12" s="1"/>
  <c r="O32" i="12"/>
  <c r="Q32" i="12"/>
  <c r="Q31" i="12" s="1"/>
  <c r="V32" i="12"/>
  <c r="AE34" i="12"/>
  <c r="I20" i="1"/>
  <c r="I19" i="1"/>
  <c r="I18" i="1"/>
  <c r="I17" i="1"/>
  <c r="F42" i="1"/>
  <c r="G42" i="1"/>
  <c r="G25" i="1" s="1"/>
  <c r="A25" i="1" s="1"/>
  <c r="H40" i="1"/>
  <c r="I40" i="1" s="1"/>
  <c r="H39" i="1"/>
  <c r="H42" i="1" s="1"/>
  <c r="I54" i="1" l="1"/>
  <c r="J52" i="1" s="1"/>
  <c r="G26" i="1"/>
  <c r="A26" i="1"/>
  <c r="G28" i="1"/>
  <c r="G23" i="1"/>
  <c r="M27" i="12"/>
  <c r="AF34" i="12"/>
  <c r="M29" i="12"/>
  <c r="M20" i="12"/>
  <c r="M19" i="12" s="1"/>
  <c r="I39" i="1"/>
  <c r="I42" i="1" s="1"/>
  <c r="I21" i="1"/>
  <c r="J28" i="1"/>
  <c r="J26" i="1"/>
  <c r="G38" i="1"/>
  <c r="F38" i="1"/>
  <c r="J23" i="1"/>
  <c r="J24" i="1"/>
  <c r="J25" i="1"/>
  <c r="J27" i="1"/>
  <c r="E24" i="1"/>
  <c r="E26" i="1"/>
  <c r="J50" i="1" l="1"/>
  <c r="J54" i="1" s="1"/>
  <c r="J51" i="1"/>
  <c r="J53" i="1"/>
  <c r="J49" i="1"/>
  <c r="A23" i="1"/>
  <c r="J39" i="1"/>
  <c r="J42" i="1" s="1"/>
  <c r="J41" i="1"/>
  <c r="J40" i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dell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<sst xmlns="http://schemas.openxmlformats.org/spreadsheetml/2006/main" count="276" uniqueCount="148">
  <si>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</si>
  <si>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</si>
  <si>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</si>
  <si>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</si>
  <si>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</si>
  <si>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</si>
  <si>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</si>
  <si>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</si>
  <si>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</si>
  <si>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</si>
  <si>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</si>
  <si>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</si>
  <si>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</si>
  <si>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</si>
  <si>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</si>
  <si>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</si>
  <si>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</si>
  <si>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</si>
  <si>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</si>
  <si>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</si>
  <si>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</si>
  <si>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</si>
  <si>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</si>
  <si>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</si>
  <si>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</si>
  <si>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</si>
  <si>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</si>
  <si>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</si>
  <si>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</si>
  <si>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</si>
  <si>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</si>
  <si>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</si>
  <si>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</si>
  <si>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</si>
  <si>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</si>
  <si>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</si>
  <si>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</si>
  <si>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</si>
  <si>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</si>
  <si>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</si>
  <si>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</si>
  <si>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</si>
  <si>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</si>
  <si>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</t>
  </si>
  <si>
    <t>Stav. část</t>
  </si>
  <si>
    <t>03</t>
  </si>
  <si>
    <t>Cesty</t>
  </si>
  <si>
    <t>Objekt:</t>
  </si>
  <si>
    <t>Rozpočet:</t>
  </si>
  <si>
    <t>682</t>
  </si>
  <si>
    <t>Městský park ve Znojmě - oprava cesty</t>
  </si>
  <si>
    <t>Stavba</t>
  </si>
  <si>
    <t>Celkem za stavbu</t>
  </si>
  <si>
    <t>CZK</t>
  </si>
  <si>
    <t>Rekapitulace dílů</t>
  </si>
  <si>
    <t>Typ dílu</t>
  </si>
  <si>
    <t>Zemní práce</t>
  </si>
  <si>
    <t>5</t>
  </si>
  <si>
    <t>Komunikace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</si>
  <si>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</si>
  <si>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</si>
  <si>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</si>
  <si>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</si>
  <si>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</si>
  <si>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</si>
  <si>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</si>
  <si>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</si>
  <si>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</si>
  <si>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</si>
  <si>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</si>
  <si>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</si>
  <si>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</si>
  <si>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</si>
  <si>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</si>
  <si>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</si>
  <si>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</si>
  <si>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</si>
  <si>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</si>
  <si>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</si>
  <si>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</si>
  <si>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</si>
  <si>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</si>
  <si>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</si>
  <si>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</si>
  <si>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</si>
  <si>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</si>
  <si>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</si>
  <si>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</si>
  <si>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</si>
  <si>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</si>
  <si>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</si>
  <si>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</si>
  <si>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</si>
  <si>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</si>
  <si>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113106222</t>
  </si>
  <si>
    <t>Rozebrání dlažeb z drobných kostek, lože z betonu, plocha do 200 m2</t>
  </si>
  <si>
    <t>m2</t>
  </si>
  <si>
    <t>RTS 26/ I</t>
  </si>
  <si>
    <t>Práce</t>
  </si>
  <si>
    <t>Běžná</t>
  </si>
  <si>
    <t>POL1_</t>
  </si>
  <si>
    <t>příčné dvouřádky : 3,0*0,2*4</t>
  </si>
  <si>
    <t>VV</t>
  </si>
  <si>
    <t>113107405</t>
  </si>
  <si>
    <t>Odstranění podkladu plochy nad 50 m2, kamenivo těžené tl. 50 mm</t>
  </si>
  <si>
    <t>kamenivo 4-8 mm : 85,0-2,4</t>
  </si>
  <si>
    <t>113107610</t>
  </si>
  <si>
    <t>Odstranění podkladu plochy nad 50 m2, kamenivo drcené tl. 100 mm</t>
  </si>
  <si>
    <t>kamenivo 16-32 mm : 85,0-2,4</t>
  </si>
  <si>
    <t>minerální beton : 85,0-2,4</t>
  </si>
  <si>
    <t>113109328</t>
  </si>
  <si>
    <t>Odstranění podkladu plochy do 50 m2, beton prostý tl. 280 mm</t>
  </si>
  <si>
    <t>181101111</t>
  </si>
  <si>
    <t>Úprava pláně v zářezech se zhutněním - ručně</t>
  </si>
  <si>
    <t>567122111</t>
  </si>
  <si>
    <t>Podklad z kameniva zpevněného cementem SC C8/10 tl. 120 mm po zhutnění</t>
  </si>
  <si>
    <t>594111111R00a</t>
  </si>
  <si>
    <t>Dlažba nebo přídlažba z lomového kamene, lože z kameniva těženého do tl. 50 mm bez dodávky dlažby</t>
  </si>
  <si>
    <t>Vlastní</t>
  </si>
  <si>
    <t>Indiv</t>
  </si>
  <si>
    <t>provedení v nepravidelné struktuře : 85,0</t>
  </si>
  <si>
    <t>58381327Ra</t>
  </si>
  <si>
    <t>Dlažba  žulová zlomková  tl. 100 mm, tříděný odsek, žula z lomu Sumrakov u Telče</t>
  </si>
  <si>
    <t>Specifikace</t>
  </si>
  <si>
    <t>POL3_</t>
  </si>
  <si>
    <t>85,0*1,05</t>
  </si>
  <si>
    <t>998223011</t>
  </si>
  <si>
    <t>Přesun hmot, pozemní komunikace, kryt dlážděný</t>
  </si>
  <si>
    <t>t</t>
  </si>
  <si>
    <t>Přesun hmot</t>
  </si>
  <si>
    <t>POL7_</t>
  </si>
  <si>
    <t>979081111</t>
  </si>
  <si>
    <t>Odvoz suti a vybour. hmot na skládku do 1 km</t>
  </si>
  <si>
    <t>Přesun suti</t>
  </si>
  <si>
    <t>POL8_</t>
  </si>
  <si>
    <t>979081121</t>
  </si>
  <si>
    <t>Příplatek k odvozu za každý další 1 km</t>
  </si>
  <si>
    <t>979999974</t>
  </si>
  <si>
    <t>Poplatek za uložení, zemina a kamení s příměsí 5 % (cihla, beton), (skup.170504)</t>
  </si>
  <si>
    <t>005121 R</t>
  </si>
  <si>
    <t>Zařízení staveniště</t>
  </si>
  <si>
    <t>Soubor</t>
  </si>
  <si>
    <t>VRN</t>
  </si>
  <si>
    <t>POL99_8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</si>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</sst>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7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2" t="s">
        <v>24</v>
      </c>
      <c r="C2" s="113"/>
      <c r="D2" s="114" t="s">
        <v>49</v>
      </c>
      <c r="E2" s="115" t="s">
        <v>50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11">
        <v>4844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SUMIF(F49:F53,A16,I49:I53)+SUMIF(F49:F53,"PSU",I49:I53)</f>
        <v>0</v>
      </c>
      <c r="J16" s="85"/>
    </row>
    <row r="17" spans="1:10" ht="23.25" customHeight="1" x14ac:dyDescent="0.2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SUMIF(F49:F53,A17,I49:I53)</f>
        <v>0</v>
      </c>
      <c r="J17" s="85"/>
    </row>
    <row r="18" spans="1:10" ht="23.25" customHeight="1" x14ac:dyDescent="0.2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SUMIF(F49:F53,A18,I49:I53)</f>
        <v>0</v>
      </c>
      <c r="J18" s="85"/>
    </row>
    <row r="19" spans="1:10" ht="23.25" customHeight="1" x14ac:dyDescent="0.2">
      <c r="A19" s="196" t="s">
        <v>64</v>
      </c>
      <c r="B19" s="38" t="s">
        <v>29</v>
      </c>
      <c r="C19" s="62"/>
      <c r="D19" s="63"/>
      <c r="E19" s="83"/>
      <c r="F19" s="84"/>
      <c r="G19" s="83"/>
      <c r="H19" s="84"/>
      <c r="I19" s="83">
        <f>SUMIF(F49:F53,A19,I49:I53)</f>
        <v>0</v>
      </c>
      <c r="J19" s="85"/>
    </row>
    <row r="20" spans="1:10" ht="23.25" customHeight="1" x14ac:dyDescent="0.2">
      <c r="A20" s="196" t="s">
        <v>65</v>
      </c>
      <c r="B20" s="38" t="s">
        <v>30</v>
      </c>
      <c r="C20" s="62"/>
      <c r="D20" s="63"/>
      <c r="E20" s="83"/>
      <c r="F20" s="84"/>
      <c r="G20" s="83"/>
      <c r="H20" s="84"/>
      <c r="I20" s="83">
        <f>SUMIF(F49:F53,A20,I49:I53)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51</v>
      </c>
      <c r="C39" s="147"/>
      <c r="D39" s="147"/>
      <c r="E39" s="147"/>
      <c r="F39" s="148">
        <f>'03 1 Pol'!AE34</f>
        <v>0</v>
      </c>
      <c r="G39" s="149">
        <f>'03 1 Pol'!AF34</f>
        <v>0</v>
      </c>
      <c r="H39" s="150">
        <f>(F39*SazbaDPH1/100)+(G39*SazbaDPH2/100)</f>
        <v>0</v>
      </c>
      <c r="I39" s="150">
        <f>F39+G39+H39</f>
        <v>0</v>
      </c>
      <c r="J39" s="151" t="str">
        <f>IF(CenaCelkemVypocet=0,"",I39/CenaCelkemVypocet*100)</f>
        <v/>
      </c>
    </row>
    <row r="40" spans="1:10" ht="25.5" hidden="1" customHeight="1" x14ac:dyDescent="0.2">
      <c r="A40" s="136">
        <v>2</v>
      </c>
      <c r="B40" s="152" t="s">
        <v>45</v>
      </c>
      <c r="C40" s="153" t="s">
        <v>46</v>
      </c>
      <c r="D40" s="153"/>
      <c r="E40" s="153"/>
      <c r="F40" s="154">
        <f>'03 1 Pol'!AE34</f>
        <v>0</v>
      </c>
      <c r="G40" s="155">
        <f>'03 1 Pol'!AF34</f>
        <v>0</v>
      </c>
      <c r="H40" s="155">
        <f>(F40*SazbaDPH1/100)+(G40*SazbaDPH2/100)</f>
        <v>0</v>
      </c>
      <c r="I40" s="155">
        <f>F40+G40+H40</f>
        <v>0</v>
      </c>
      <c r="J40" s="156" t="str">
        <f>IF(CenaCelkemVypocet=0,"",I40/CenaCelkemVypocet*100)</f>
        <v/>
      </c>
    </row>
    <row r="41" spans="1:10" ht="25.5" hidden="1" customHeight="1" x14ac:dyDescent="0.2">
      <c r="A41" s="136">
        <v>3</v>
      </c>
      <c r="B41" s="157" t="s">
        <v>43</v>
      </c>
      <c r="C41" s="147" t="s">
        <v>44</v>
      </c>
      <c r="D41" s="147"/>
      <c r="E41" s="147"/>
      <c r="F41" s="158">
        <f>'03 1 Pol'!AE34</f>
        <v>0</v>
      </c>
      <c r="G41" s="150">
        <f>'03 1 Pol'!AF34</f>
        <v>0</v>
      </c>
      <c r="H41" s="150">
        <f>(F41*SazbaDPH1/100)+(G41*SazbaDPH2/100)</f>
        <v>0</v>
      </c>
      <c r="I41" s="150">
        <f>F41+G41+H41</f>
        <v>0</v>
      </c>
      <c r="J41" s="151" t="str">
        <f>IF(CenaCelkemVypocet=0,"",I41/CenaCelkemVypocet*100)</f>
        <v/>
      </c>
    </row>
    <row r="42" spans="1:10" ht="25.5" hidden="1" customHeight="1" x14ac:dyDescent="0.2">
      <c r="A42" s="136"/>
      <c r="B42" s="159" t="s">
        <v>52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6" spans="1:10" ht="15.75" x14ac:dyDescent="0.25">
      <c r="B46" s="175" t="s">
        <v>54</v>
      </c>
    </row>
    <row r="48" spans="1:10" ht="25.5" customHeight="1" x14ac:dyDescent="0.2">
      <c r="A48" s="177"/>
      <c r="B48" s="180" t="s">
        <v>18</v>
      </c>
      <c r="C48" s="180" t="s">
        <v>6</v>
      </c>
      <c r="D48" s="181"/>
      <c r="E48" s="181"/>
      <c r="F48" s="182" t="s">
        <v>55</v>
      </c>
      <c r="G48" s="182"/>
      <c r="H48" s="182"/>
      <c r="I48" s="182" t="s">
        <v>31</v>
      </c>
      <c r="J48" s="182" t="s">
        <v>0</v>
      </c>
    </row>
    <row r="49" spans="1:10" ht="36.75" customHeight="1" x14ac:dyDescent="0.2">
      <c r="A49" s="178"/>
      <c r="B49" s="183" t="s">
        <v>43</v>
      </c>
      <c r="C49" s="184" t="s">
        <v>56</v>
      </c>
      <c r="D49" s="185"/>
      <c r="E49" s="185"/>
      <c r="F49" s="192" t="s">
        <v>26</v>
      </c>
      <c r="G49" s="193"/>
      <c r="H49" s="193"/>
      <c r="I49" s="193">
        <f>'03 1 Pol'!G8</f>
        <v>0</v>
      </c>
      <c r="J49" s="189" t="str">
        <f>IF(I54=0,"",I49/I54*100)</f>
        <v/>
      </c>
    </row>
    <row r="50" spans="1:10" ht="36.75" customHeight="1" x14ac:dyDescent="0.2">
      <c r="A50" s="178"/>
      <c r="B50" s="183" t="s">
        <v>57</v>
      </c>
      <c r="C50" s="184" t="s">
        <v>58</v>
      </c>
      <c r="D50" s="185"/>
      <c r="E50" s="185"/>
      <c r="F50" s="192" t="s">
        <v>26</v>
      </c>
      <c r="G50" s="193"/>
      <c r="H50" s="193"/>
      <c r="I50" s="193">
        <f>'03 1 Pol'!G19</f>
        <v>0</v>
      </c>
      <c r="J50" s="189" t="str">
        <f>IF(I54=0,"",I50/I54*100)</f>
        <v/>
      </c>
    </row>
    <row r="51" spans="1:10" ht="36.75" customHeight="1" x14ac:dyDescent="0.2">
      <c r="A51" s="178"/>
      <c r="B51" s="183" t="s">
        <v>59</v>
      </c>
      <c r="C51" s="184" t="s">
        <v>60</v>
      </c>
      <c r="D51" s="185"/>
      <c r="E51" s="185"/>
      <c r="F51" s="192" t="s">
        <v>26</v>
      </c>
      <c r="G51" s="193"/>
      <c r="H51" s="193"/>
      <c r="I51" s="193">
        <f>'03 1 Pol'!G25</f>
        <v>0</v>
      </c>
      <c r="J51" s="189" t="str">
        <f>IF(I54=0,"",I51/I54*100)</f>
        <v/>
      </c>
    </row>
    <row r="52" spans="1:10" ht="36.75" customHeight="1" x14ac:dyDescent="0.2">
      <c r="A52" s="178"/>
      <c r="B52" s="183" t="s">
        <v>61</v>
      </c>
      <c r="C52" s="184" t="s">
        <v>62</v>
      </c>
      <c r="D52" s="185"/>
      <c r="E52" s="185"/>
      <c r="F52" s="192" t="s">
        <v>63</v>
      </c>
      <c r="G52" s="193"/>
      <c r="H52" s="193"/>
      <c r="I52" s="193">
        <f>'03 1 Pol'!G27</f>
        <v>0</v>
      </c>
      <c r="J52" s="189" t="str">
        <f>IF(I54=0,"",I52/I54*100)</f>
        <v/>
      </c>
    </row>
    <row r="53" spans="1:10" ht="36.75" customHeight="1" x14ac:dyDescent="0.2">
      <c r="A53" s="178"/>
      <c r="B53" s="183" t="s">
        <v>64</v>
      </c>
      <c r="C53" s="184" t="s">
        <v>29</v>
      </c>
      <c r="D53" s="185"/>
      <c r="E53" s="185"/>
      <c r="F53" s="192" t="s">
        <v>64</v>
      </c>
      <c r="G53" s="193"/>
      <c r="H53" s="193"/>
      <c r="I53" s="193">
        <f>'03 1 Pol'!G31</f>
        <v>0</v>
      </c>
      <c r="J53" s="189" t="str">
        <f>IF(I54=0,"",I53/I54*100)</f>
        <v/>
      </c>
    </row>
    <row r="54" spans="1:10" ht="25.5" customHeight="1" x14ac:dyDescent="0.2">
      <c r="A54" s="179"/>
      <c r="B54" s="186" t="s">
        <v>1</v>
      </c>
      <c r="C54" s="187"/>
      <c r="D54" s="188"/>
      <c r="E54" s="188"/>
      <c r="F54" s="194"/>
      <c r="G54" s="195"/>
      <c r="H54" s="195"/>
      <c r="I54" s="195">
        <f>SUM(I49:I53)</f>
        <v>0</v>
      </c>
      <c r="J54" s="190">
        <f>SUM(J49:J53)</f>
        <v>0</v>
      </c>
    </row>
    <row r="55" spans="1:10" x14ac:dyDescent="0.2">
      <c r="F55" s="135"/>
      <c r="G55" s="135"/>
      <c r="H55" s="135"/>
      <c r="I55" s="135"/>
      <c r="J55" s="191"/>
    </row>
    <row r="56" spans="1:10" x14ac:dyDescent="0.2">
      <c r="F56" s="135"/>
      <c r="G56" s="135"/>
      <c r="H56" s="135"/>
      <c r="I56" s="135"/>
      <c r="J56" s="191"/>
    </row>
    <row r="57" spans="1:10" x14ac:dyDescent="0.2">
      <c r="F57" s="135"/>
      <c r="G57" s="135"/>
      <c r="H57" s="135"/>
      <c r="I57" s="135"/>
      <c r="J57" s="19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C50:E50"/>
    <mergeCell ref="C51:E51"/>
    <mergeCell ref="C52:E52"/>
    <mergeCell ref="C53:E53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66</v>
      </c>
    </row>
    <row r="2" spans="1:60" ht="24.95" customHeight="1" x14ac:dyDescent="0.2">
      <c r="A2" s="198" t="s">
        <v>8</v>
      </c>
      <c r="B2" s="49" t="s">
        <v>49</v>
      </c>
      <c r="C2" s="201" t="s">
        <v>50</v>
      </c>
      <c r="D2" s="199"/>
      <c r="E2" s="199"/>
      <c r="F2" s="199"/>
      <c r="G2" s="200"/>
      <c r="AG2" t="s">
        <v>67</v>
      </c>
    </row>
    <row r="3" spans="1:60" ht="24.95" customHeight="1" x14ac:dyDescent="0.2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6" t="s">
        <v>67</v>
      </c>
      <c r="AG3" t="s">
        <v>68</v>
      </c>
    </row>
    <row r="4" spans="1:60" ht="24.95" customHeight="1" x14ac:dyDescent="0.2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69</v>
      </c>
    </row>
    <row r="5" spans="1:60" x14ac:dyDescent="0.2">
      <c r="D5" s="10"/>
    </row>
    <row r="6" spans="1:60" ht="38.25" x14ac:dyDescent="0.2">
      <c r="A6" s="208" t="s">
        <v>70</v>
      </c>
      <c r="B6" s="210" t="s">
        <v>71</v>
      </c>
      <c r="C6" s="210" t="s">
        <v>72</v>
      </c>
      <c r="D6" s="209" t="s">
        <v>73</v>
      </c>
      <c r="E6" s="208" t="s">
        <v>74</v>
      </c>
      <c r="F6" s="207" t="s">
        <v>75</v>
      </c>
      <c r="G6" s="208" t="s">
        <v>31</v>
      </c>
      <c r="H6" s="211" t="s">
        <v>32</v>
      </c>
      <c r="I6" s="211" t="s">
        <v>76</v>
      </c>
      <c r="J6" s="211" t="s">
        <v>33</v>
      </c>
      <c r="K6" s="211" t="s">
        <v>77</v>
      </c>
      <c r="L6" s="211" t="s">
        <v>78</v>
      </c>
      <c r="M6" s="211" t="s">
        <v>79</v>
      </c>
      <c r="N6" s="211" t="s">
        <v>80</v>
      </c>
      <c r="O6" s="211" t="s">
        <v>81</v>
      </c>
      <c r="P6" s="211" t="s">
        <v>82</v>
      </c>
      <c r="Q6" s="211" t="s">
        <v>83</v>
      </c>
      <c r="R6" s="211" t="s">
        <v>84</v>
      </c>
      <c r="S6" s="211" t="s">
        <v>85</v>
      </c>
      <c r="T6" s="211" t="s">
        <v>86</v>
      </c>
      <c r="U6" s="211" t="s">
        <v>87</v>
      </c>
      <c r="V6" s="211" t="s">
        <v>88</v>
      </c>
      <c r="W6" s="211" t="s">
        <v>89</v>
      </c>
      <c r="X6" s="211" t="s">
        <v>90</v>
      </c>
      <c r="Y6" s="211" t="s">
        <v>91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8" t="s">
        <v>92</v>
      </c>
      <c r="B8" s="239" t="s">
        <v>43</v>
      </c>
      <c r="C8" s="257" t="s">
        <v>56</v>
      </c>
      <c r="D8" s="240"/>
      <c r="E8" s="241"/>
      <c r="F8" s="242"/>
      <c r="G8" s="243">
        <f>SUMIF(AG9:AG18,"&lt;&gt;NOR",G9:G18)</f>
        <v>0</v>
      </c>
      <c r="H8" s="237"/>
      <c r="I8" s="237">
        <f>SUM(I9:I18)</f>
        <v>0</v>
      </c>
      <c r="J8" s="237"/>
      <c r="K8" s="237">
        <f>SUM(K9:K18)</f>
        <v>0</v>
      </c>
      <c r="L8" s="237"/>
      <c r="M8" s="237">
        <f>SUM(M9:M18)</f>
        <v>0</v>
      </c>
      <c r="N8" s="236"/>
      <c r="O8" s="236">
        <f>SUM(O9:O18)</f>
        <v>0</v>
      </c>
      <c r="P8" s="236"/>
      <c r="Q8" s="236">
        <f>SUM(Q9:Q18)</f>
        <v>47.730000000000004</v>
      </c>
      <c r="R8" s="237"/>
      <c r="S8" s="237"/>
      <c r="T8" s="237"/>
      <c r="U8" s="237"/>
      <c r="V8" s="237">
        <f>SUM(V9:V18)</f>
        <v>22.68</v>
      </c>
      <c r="W8" s="237"/>
      <c r="X8" s="237"/>
      <c r="Y8" s="237"/>
      <c r="AG8" t="s">
        <v>93</v>
      </c>
    </row>
    <row r="9" spans="1:60" ht="22.5" outlineLevel="1" x14ac:dyDescent="0.2">
      <c r="A9" s="245">
        <v>1</v>
      </c>
      <c r="B9" s="246" t="s">
        <v>94</v>
      </c>
      <c r="C9" s="258" t="s">
        <v>95</v>
      </c>
      <c r="D9" s="247" t="s">
        <v>96</v>
      </c>
      <c r="E9" s="248">
        <v>2.4</v>
      </c>
      <c r="F9" s="249"/>
      <c r="G9" s="250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0</v>
      </c>
      <c r="O9" s="231">
        <f>ROUND(E9*N9,2)</f>
        <v>0</v>
      </c>
      <c r="P9" s="231">
        <v>0.28799999999999998</v>
      </c>
      <c r="Q9" s="231">
        <f>ROUND(E9*P9,2)</f>
        <v>0.69</v>
      </c>
      <c r="R9" s="232"/>
      <c r="S9" s="232" t="s">
        <v>97</v>
      </c>
      <c r="T9" s="232" t="s">
        <v>97</v>
      </c>
      <c r="U9" s="232">
        <v>0.12</v>
      </c>
      <c r="V9" s="232">
        <f>ROUND(E9*U9,2)</f>
        <v>0.28999999999999998</v>
      </c>
      <c r="W9" s="232"/>
      <c r="X9" s="232" t="s">
        <v>98</v>
      </c>
      <c r="Y9" s="232" t="s">
        <v>99</v>
      </c>
      <c r="Z9" s="212"/>
      <c r="AA9" s="212"/>
      <c r="AB9" s="212"/>
      <c r="AC9" s="212"/>
      <c r="AD9" s="212"/>
      <c r="AE9" s="212"/>
      <c r="AF9" s="212"/>
      <c r="AG9" s="212" t="s">
        <v>100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59" t="s">
        <v>101</v>
      </c>
      <c r="D10" s="234"/>
      <c r="E10" s="235">
        <v>2.4</v>
      </c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102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45">
        <v>2</v>
      </c>
      <c r="B11" s="246" t="s">
        <v>103</v>
      </c>
      <c r="C11" s="258" t="s">
        <v>104</v>
      </c>
      <c r="D11" s="247" t="s">
        <v>96</v>
      </c>
      <c r="E11" s="248">
        <v>82.6</v>
      </c>
      <c r="F11" s="249"/>
      <c r="G11" s="250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1">
        <v>0</v>
      </c>
      <c r="O11" s="231">
        <f>ROUND(E11*N11,2)</f>
        <v>0</v>
      </c>
      <c r="P11" s="231">
        <v>0.11</v>
      </c>
      <c r="Q11" s="231">
        <f>ROUND(E11*P11,2)</f>
        <v>9.09</v>
      </c>
      <c r="R11" s="232"/>
      <c r="S11" s="232" t="s">
        <v>97</v>
      </c>
      <c r="T11" s="232" t="s">
        <v>97</v>
      </c>
      <c r="U11" s="232">
        <v>1.7500000000000002E-2</v>
      </c>
      <c r="V11" s="232">
        <f>ROUND(E11*U11,2)</f>
        <v>1.45</v>
      </c>
      <c r="W11" s="232"/>
      <c r="X11" s="232" t="s">
        <v>98</v>
      </c>
      <c r="Y11" s="232" t="s">
        <v>99</v>
      </c>
      <c r="Z11" s="212"/>
      <c r="AA11" s="212"/>
      <c r="AB11" s="212"/>
      <c r="AC11" s="212"/>
      <c r="AD11" s="212"/>
      <c r="AE11" s="212"/>
      <c r="AF11" s="212"/>
      <c r="AG11" s="212" t="s">
        <v>100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29"/>
      <c r="B12" s="230"/>
      <c r="C12" s="259" t="s">
        <v>105</v>
      </c>
      <c r="D12" s="234"/>
      <c r="E12" s="235">
        <v>82.6</v>
      </c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102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45">
        <v>3</v>
      </c>
      <c r="B13" s="246" t="s">
        <v>106</v>
      </c>
      <c r="C13" s="258" t="s">
        <v>107</v>
      </c>
      <c r="D13" s="247" t="s">
        <v>96</v>
      </c>
      <c r="E13" s="248">
        <v>165.2</v>
      </c>
      <c r="F13" s="249"/>
      <c r="G13" s="250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1">
        <v>0</v>
      </c>
      <c r="O13" s="231">
        <f>ROUND(E13*N13,2)</f>
        <v>0</v>
      </c>
      <c r="P13" s="231">
        <v>0.22</v>
      </c>
      <c r="Q13" s="231">
        <f>ROUND(E13*P13,2)</f>
        <v>36.340000000000003</v>
      </c>
      <c r="R13" s="232"/>
      <c r="S13" s="232" t="s">
        <v>97</v>
      </c>
      <c r="T13" s="232" t="s">
        <v>97</v>
      </c>
      <c r="U13" s="232">
        <v>4.9000000000000002E-2</v>
      </c>
      <c r="V13" s="232">
        <f>ROUND(E13*U13,2)</f>
        <v>8.09</v>
      </c>
      <c r="W13" s="232"/>
      <c r="X13" s="232" t="s">
        <v>98</v>
      </c>
      <c r="Y13" s="232" t="s">
        <v>99</v>
      </c>
      <c r="Z13" s="212"/>
      <c r="AA13" s="212"/>
      <c r="AB13" s="212"/>
      <c r="AC13" s="212"/>
      <c r="AD13" s="212"/>
      <c r="AE13" s="212"/>
      <c r="AF13" s="212"/>
      <c r="AG13" s="212" t="s">
        <v>100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29"/>
      <c r="B14" s="230"/>
      <c r="C14" s="259" t="s">
        <v>108</v>
      </c>
      <c r="D14" s="234"/>
      <c r="E14" s="235">
        <v>82.6</v>
      </c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102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29"/>
      <c r="B15" s="230"/>
      <c r="C15" s="259" t="s">
        <v>109</v>
      </c>
      <c r="D15" s="234"/>
      <c r="E15" s="235">
        <v>82.6</v>
      </c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102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45">
        <v>4</v>
      </c>
      <c r="B16" s="246" t="s">
        <v>110</v>
      </c>
      <c r="C16" s="258" t="s">
        <v>111</v>
      </c>
      <c r="D16" s="247" t="s">
        <v>96</v>
      </c>
      <c r="E16" s="248">
        <v>2.4</v>
      </c>
      <c r="F16" s="249"/>
      <c r="G16" s="250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1">
        <v>0</v>
      </c>
      <c r="O16" s="231">
        <f>ROUND(E16*N16,2)</f>
        <v>0</v>
      </c>
      <c r="P16" s="231">
        <v>0.67200000000000004</v>
      </c>
      <c r="Q16" s="231">
        <f>ROUND(E16*P16,2)</f>
        <v>1.61</v>
      </c>
      <c r="R16" s="232"/>
      <c r="S16" s="232" t="s">
        <v>97</v>
      </c>
      <c r="T16" s="232" t="s">
        <v>97</v>
      </c>
      <c r="U16" s="232">
        <v>1.9550000000000001</v>
      </c>
      <c r="V16" s="232">
        <f>ROUND(E16*U16,2)</f>
        <v>4.6900000000000004</v>
      </c>
      <c r="W16" s="232"/>
      <c r="X16" s="232" t="s">
        <v>98</v>
      </c>
      <c r="Y16" s="232" t="s">
        <v>99</v>
      </c>
      <c r="Z16" s="212"/>
      <c r="AA16" s="212"/>
      <c r="AB16" s="212"/>
      <c r="AC16" s="212"/>
      <c r="AD16" s="212"/>
      <c r="AE16" s="212"/>
      <c r="AF16" s="212"/>
      <c r="AG16" s="212" t="s">
        <v>100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29"/>
      <c r="B17" s="230"/>
      <c r="C17" s="259" t="s">
        <v>101</v>
      </c>
      <c r="D17" s="234"/>
      <c r="E17" s="235">
        <v>2.4</v>
      </c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102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51">
        <v>5</v>
      </c>
      <c r="B18" s="252" t="s">
        <v>112</v>
      </c>
      <c r="C18" s="260" t="s">
        <v>113</v>
      </c>
      <c r="D18" s="253" t="s">
        <v>96</v>
      </c>
      <c r="E18" s="254">
        <v>85</v>
      </c>
      <c r="F18" s="255"/>
      <c r="G18" s="256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1">
        <v>0</v>
      </c>
      <c r="O18" s="231">
        <f>ROUND(E18*N18,2)</f>
        <v>0</v>
      </c>
      <c r="P18" s="231">
        <v>0</v>
      </c>
      <c r="Q18" s="231">
        <f>ROUND(E18*P18,2)</f>
        <v>0</v>
      </c>
      <c r="R18" s="232"/>
      <c r="S18" s="232" t="s">
        <v>97</v>
      </c>
      <c r="T18" s="232" t="s">
        <v>97</v>
      </c>
      <c r="U18" s="232">
        <v>9.6000000000000002E-2</v>
      </c>
      <c r="V18" s="232">
        <f>ROUND(E18*U18,2)</f>
        <v>8.16</v>
      </c>
      <c r="W18" s="232"/>
      <c r="X18" s="232" t="s">
        <v>98</v>
      </c>
      <c r="Y18" s="232" t="s">
        <v>99</v>
      </c>
      <c r="Z18" s="212"/>
      <c r="AA18" s="212"/>
      <c r="AB18" s="212"/>
      <c r="AC18" s="212"/>
      <c r="AD18" s="212"/>
      <c r="AE18" s="212"/>
      <c r="AF18" s="212"/>
      <c r="AG18" s="212" t="s">
        <v>100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38" t="s">
        <v>92</v>
      </c>
      <c r="B19" s="239" t="s">
        <v>57</v>
      </c>
      <c r="C19" s="257" t="s">
        <v>58</v>
      </c>
      <c r="D19" s="240"/>
      <c r="E19" s="241"/>
      <c r="F19" s="242"/>
      <c r="G19" s="243">
        <f>SUMIF(AG20:AG24,"&lt;&gt;NOR",G20:G24)</f>
        <v>0</v>
      </c>
      <c r="H19" s="237"/>
      <c r="I19" s="237">
        <f>SUM(I20:I24)</f>
        <v>0</v>
      </c>
      <c r="J19" s="237"/>
      <c r="K19" s="237">
        <f>SUM(K20:K24)</f>
        <v>0</v>
      </c>
      <c r="L19" s="237"/>
      <c r="M19" s="237">
        <f>SUM(M20:M24)</f>
        <v>0</v>
      </c>
      <c r="N19" s="236"/>
      <c r="O19" s="236">
        <f>SUM(O20:O24)</f>
        <v>55.25</v>
      </c>
      <c r="P19" s="236"/>
      <c r="Q19" s="236">
        <f>SUM(Q20:Q24)</f>
        <v>0</v>
      </c>
      <c r="R19" s="237"/>
      <c r="S19" s="237"/>
      <c r="T19" s="237"/>
      <c r="U19" s="237"/>
      <c r="V19" s="237">
        <f>SUM(V20:V24)</f>
        <v>59.25</v>
      </c>
      <c r="W19" s="237"/>
      <c r="X19" s="237"/>
      <c r="Y19" s="237"/>
      <c r="AG19" t="s">
        <v>93</v>
      </c>
    </row>
    <row r="20" spans="1:60" ht="22.5" outlineLevel="1" x14ac:dyDescent="0.2">
      <c r="A20" s="251">
        <v>6</v>
      </c>
      <c r="B20" s="252" t="s">
        <v>114</v>
      </c>
      <c r="C20" s="260" t="s">
        <v>115</v>
      </c>
      <c r="D20" s="253" t="s">
        <v>96</v>
      </c>
      <c r="E20" s="254">
        <v>85</v>
      </c>
      <c r="F20" s="255"/>
      <c r="G20" s="256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1">
        <v>0.30651</v>
      </c>
      <c r="O20" s="231">
        <f>ROUND(E20*N20,2)</f>
        <v>26.05</v>
      </c>
      <c r="P20" s="231">
        <v>0</v>
      </c>
      <c r="Q20" s="231">
        <f>ROUND(E20*P20,2)</f>
        <v>0</v>
      </c>
      <c r="R20" s="232"/>
      <c r="S20" s="232" t="s">
        <v>97</v>
      </c>
      <c r="T20" s="232" t="s">
        <v>97</v>
      </c>
      <c r="U20" s="232">
        <v>2.5000000000000001E-2</v>
      </c>
      <c r="V20" s="232">
        <f>ROUND(E20*U20,2)</f>
        <v>2.13</v>
      </c>
      <c r="W20" s="232"/>
      <c r="X20" s="232" t="s">
        <v>98</v>
      </c>
      <c r="Y20" s="232" t="s">
        <v>99</v>
      </c>
      <c r="Z20" s="212"/>
      <c r="AA20" s="212"/>
      <c r="AB20" s="212"/>
      <c r="AC20" s="212"/>
      <c r="AD20" s="212"/>
      <c r="AE20" s="212"/>
      <c r="AF20" s="212"/>
      <c r="AG20" s="212" t="s">
        <v>100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45">
        <v>7</v>
      </c>
      <c r="B21" s="246" t="s">
        <v>116</v>
      </c>
      <c r="C21" s="258" t="s">
        <v>117</v>
      </c>
      <c r="D21" s="247" t="s">
        <v>96</v>
      </c>
      <c r="E21" s="248">
        <v>85</v>
      </c>
      <c r="F21" s="249"/>
      <c r="G21" s="250">
        <f>ROUND(E21*F21,2)</f>
        <v>0</v>
      </c>
      <c r="H21" s="233"/>
      <c r="I21" s="232">
        <f>ROUND(E21*H21,2)</f>
        <v>0</v>
      </c>
      <c r="J21" s="233"/>
      <c r="K21" s="232">
        <f>ROUND(E21*J21,2)</f>
        <v>0</v>
      </c>
      <c r="L21" s="232">
        <v>21</v>
      </c>
      <c r="M21" s="232">
        <f>G21*(1+L21/100)</f>
        <v>0</v>
      </c>
      <c r="N21" s="231">
        <v>0.06</v>
      </c>
      <c r="O21" s="231">
        <f>ROUND(E21*N21,2)</f>
        <v>5.0999999999999996</v>
      </c>
      <c r="P21" s="231">
        <v>0</v>
      </c>
      <c r="Q21" s="231">
        <f>ROUND(E21*P21,2)</f>
        <v>0</v>
      </c>
      <c r="R21" s="232"/>
      <c r="S21" s="232" t="s">
        <v>118</v>
      </c>
      <c r="T21" s="232" t="s">
        <v>119</v>
      </c>
      <c r="U21" s="232">
        <v>0.67200000000000004</v>
      </c>
      <c r="V21" s="232">
        <f>ROUND(E21*U21,2)</f>
        <v>57.12</v>
      </c>
      <c r="W21" s="232"/>
      <c r="X21" s="232" t="s">
        <v>98</v>
      </c>
      <c r="Y21" s="232" t="s">
        <v>99</v>
      </c>
      <c r="Z21" s="212"/>
      <c r="AA21" s="212"/>
      <c r="AB21" s="212"/>
      <c r="AC21" s="212"/>
      <c r="AD21" s="212"/>
      <c r="AE21" s="212"/>
      <c r="AF21" s="212"/>
      <c r="AG21" s="212" t="s">
        <v>100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29"/>
      <c r="B22" s="230"/>
      <c r="C22" s="259" t="s">
        <v>120</v>
      </c>
      <c r="D22" s="234"/>
      <c r="E22" s="235">
        <v>85</v>
      </c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102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45">
        <v>8</v>
      </c>
      <c r="B23" s="246" t="s">
        <v>121</v>
      </c>
      <c r="C23" s="258" t="s">
        <v>122</v>
      </c>
      <c r="D23" s="247" t="s">
        <v>96</v>
      </c>
      <c r="E23" s="248">
        <v>89.25</v>
      </c>
      <c r="F23" s="249"/>
      <c r="G23" s="250">
        <f>ROUND(E23*F23,2)</f>
        <v>0</v>
      </c>
      <c r="H23" s="233"/>
      <c r="I23" s="232">
        <f>ROUND(E23*H23,2)</f>
        <v>0</v>
      </c>
      <c r="J23" s="233"/>
      <c r="K23" s="232">
        <f>ROUND(E23*J23,2)</f>
        <v>0</v>
      </c>
      <c r="L23" s="232">
        <v>21</v>
      </c>
      <c r="M23" s="232">
        <f>G23*(1+L23/100)</f>
        <v>0</v>
      </c>
      <c r="N23" s="231">
        <v>0.27</v>
      </c>
      <c r="O23" s="231">
        <f>ROUND(E23*N23,2)</f>
        <v>24.1</v>
      </c>
      <c r="P23" s="231">
        <v>0</v>
      </c>
      <c r="Q23" s="231">
        <f>ROUND(E23*P23,2)</f>
        <v>0</v>
      </c>
      <c r="R23" s="232"/>
      <c r="S23" s="232" t="s">
        <v>118</v>
      </c>
      <c r="T23" s="232" t="s">
        <v>119</v>
      </c>
      <c r="U23" s="232">
        <v>0</v>
      </c>
      <c r="V23" s="232">
        <f>ROUND(E23*U23,2)</f>
        <v>0</v>
      </c>
      <c r="W23" s="232"/>
      <c r="X23" s="232" t="s">
        <v>123</v>
      </c>
      <c r="Y23" s="232" t="s">
        <v>99</v>
      </c>
      <c r="Z23" s="212"/>
      <c r="AA23" s="212"/>
      <c r="AB23" s="212"/>
      <c r="AC23" s="212"/>
      <c r="AD23" s="212"/>
      <c r="AE23" s="212"/>
      <c r="AF23" s="212"/>
      <c r="AG23" s="212" t="s">
        <v>124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29"/>
      <c r="B24" s="230"/>
      <c r="C24" s="259" t="s">
        <v>125</v>
      </c>
      <c r="D24" s="234"/>
      <c r="E24" s="235">
        <v>89.25</v>
      </c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102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238" t="s">
        <v>92</v>
      </c>
      <c r="B25" s="239" t="s">
        <v>59</v>
      </c>
      <c r="C25" s="257" t="s">
        <v>60</v>
      </c>
      <c r="D25" s="240"/>
      <c r="E25" s="241"/>
      <c r="F25" s="242"/>
      <c r="G25" s="243">
        <f>SUMIF(AG26:AG26,"&lt;&gt;NOR",G26:G26)</f>
        <v>0</v>
      </c>
      <c r="H25" s="237"/>
      <c r="I25" s="237">
        <f>SUM(I26:I26)</f>
        <v>0</v>
      </c>
      <c r="J25" s="237"/>
      <c r="K25" s="237">
        <f>SUM(K26:K26)</f>
        <v>0</v>
      </c>
      <c r="L25" s="237"/>
      <c r="M25" s="237">
        <f>SUM(M26:M26)</f>
        <v>0</v>
      </c>
      <c r="N25" s="236"/>
      <c r="O25" s="236">
        <f>SUM(O26:O26)</f>
        <v>0</v>
      </c>
      <c r="P25" s="236"/>
      <c r="Q25" s="236">
        <f>SUM(Q26:Q26)</f>
        <v>0</v>
      </c>
      <c r="R25" s="237"/>
      <c r="S25" s="237"/>
      <c r="T25" s="237"/>
      <c r="U25" s="237"/>
      <c r="V25" s="237">
        <f>SUM(V26:V26)</f>
        <v>21.55</v>
      </c>
      <c r="W25" s="237"/>
      <c r="X25" s="237"/>
      <c r="Y25" s="237"/>
      <c r="AG25" t="s">
        <v>93</v>
      </c>
    </row>
    <row r="26" spans="1:60" outlineLevel="1" x14ac:dyDescent="0.2">
      <c r="A26" s="251">
        <v>9</v>
      </c>
      <c r="B26" s="252" t="s">
        <v>126</v>
      </c>
      <c r="C26" s="260" t="s">
        <v>127</v>
      </c>
      <c r="D26" s="253" t="s">
        <v>128</v>
      </c>
      <c r="E26" s="254">
        <v>55.25085</v>
      </c>
      <c r="F26" s="255"/>
      <c r="G26" s="256">
        <f>ROUND(E26*F26,2)</f>
        <v>0</v>
      </c>
      <c r="H26" s="233"/>
      <c r="I26" s="232">
        <f>ROUND(E26*H26,2)</f>
        <v>0</v>
      </c>
      <c r="J26" s="233"/>
      <c r="K26" s="232">
        <f>ROUND(E26*J26,2)</f>
        <v>0</v>
      </c>
      <c r="L26" s="232">
        <v>21</v>
      </c>
      <c r="M26" s="232">
        <f>G26*(1+L26/100)</f>
        <v>0</v>
      </c>
      <c r="N26" s="231">
        <v>0</v>
      </c>
      <c r="O26" s="231">
        <f>ROUND(E26*N26,2)</f>
        <v>0</v>
      </c>
      <c r="P26" s="231">
        <v>0</v>
      </c>
      <c r="Q26" s="231">
        <f>ROUND(E26*P26,2)</f>
        <v>0</v>
      </c>
      <c r="R26" s="232"/>
      <c r="S26" s="232" t="s">
        <v>97</v>
      </c>
      <c r="T26" s="232" t="s">
        <v>97</v>
      </c>
      <c r="U26" s="232">
        <v>0.39</v>
      </c>
      <c r="V26" s="232">
        <f>ROUND(E26*U26,2)</f>
        <v>21.55</v>
      </c>
      <c r="W26" s="232"/>
      <c r="X26" s="232" t="s">
        <v>129</v>
      </c>
      <c r="Y26" s="232" t="s">
        <v>99</v>
      </c>
      <c r="Z26" s="212"/>
      <c r="AA26" s="212"/>
      <c r="AB26" s="212"/>
      <c r="AC26" s="212"/>
      <c r="AD26" s="212"/>
      <c r="AE26" s="212"/>
      <c r="AF26" s="212"/>
      <c r="AG26" s="212" t="s">
        <v>130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x14ac:dyDescent="0.2">
      <c r="A27" s="238" t="s">
        <v>92</v>
      </c>
      <c r="B27" s="239" t="s">
        <v>61</v>
      </c>
      <c r="C27" s="257" t="s">
        <v>62</v>
      </c>
      <c r="D27" s="240"/>
      <c r="E27" s="241"/>
      <c r="F27" s="242"/>
      <c r="G27" s="243">
        <f>SUMIF(AG28:AG30,"&lt;&gt;NOR",G28:G30)</f>
        <v>0</v>
      </c>
      <c r="H27" s="237"/>
      <c r="I27" s="237">
        <f>SUM(I28:I30)</f>
        <v>0</v>
      </c>
      <c r="J27" s="237"/>
      <c r="K27" s="237">
        <f>SUM(K28:K30)</f>
        <v>0</v>
      </c>
      <c r="L27" s="237"/>
      <c r="M27" s="237">
        <f>SUM(M28:M30)</f>
        <v>0</v>
      </c>
      <c r="N27" s="236"/>
      <c r="O27" s="236">
        <f>SUM(O28:O30)</f>
        <v>0</v>
      </c>
      <c r="P27" s="236"/>
      <c r="Q27" s="236">
        <f>SUM(Q28:Q30)</f>
        <v>0</v>
      </c>
      <c r="R27" s="237"/>
      <c r="S27" s="237"/>
      <c r="T27" s="237"/>
      <c r="U27" s="237"/>
      <c r="V27" s="237">
        <f>SUM(V28:V30)</f>
        <v>23.39</v>
      </c>
      <c r="W27" s="237"/>
      <c r="X27" s="237"/>
      <c r="Y27" s="237"/>
      <c r="AG27" t="s">
        <v>93</v>
      </c>
    </row>
    <row r="28" spans="1:60" outlineLevel="1" x14ac:dyDescent="0.2">
      <c r="A28" s="251">
        <v>10</v>
      </c>
      <c r="B28" s="252" t="s">
        <v>131</v>
      </c>
      <c r="C28" s="260" t="s">
        <v>132</v>
      </c>
      <c r="D28" s="253" t="s">
        <v>128</v>
      </c>
      <c r="E28" s="254">
        <v>47.734000000000002</v>
      </c>
      <c r="F28" s="255"/>
      <c r="G28" s="256">
        <f>ROUND(E28*F28,2)</f>
        <v>0</v>
      </c>
      <c r="H28" s="233"/>
      <c r="I28" s="232">
        <f>ROUND(E28*H28,2)</f>
        <v>0</v>
      </c>
      <c r="J28" s="233"/>
      <c r="K28" s="232">
        <f>ROUND(E28*J28,2)</f>
        <v>0</v>
      </c>
      <c r="L28" s="232">
        <v>21</v>
      </c>
      <c r="M28" s="232">
        <f>G28*(1+L28/100)</f>
        <v>0</v>
      </c>
      <c r="N28" s="231">
        <v>0</v>
      </c>
      <c r="O28" s="231">
        <f>ROUND(E28*N28,2)</f>
        <v>0</v>
      </c>
      <c r="P28" s="231">
        <v>0</v>
      </c>
      <c r="Q28" s="231">
        <f>ROUND(E28*P28,2)</f>
        <v>0</v>
      </c>
      <c r="R28" s="232"/>
      <c r="S28" s="232" t="s">
        <v>97</v>
      </c>
      <c r="T28" s="232" t="s">
        <v>97</v>
      </c>
      <c r="U28" s="232">
        <v>0.49</v>
      </c>
      <c r="V28" s="232">
        <f>ROUND(E28*U28,2)</f>
        <v>23.39</v>
      </c>
      <c r="W28" s="232"/>
      <c r="X28" s="232" t="s">
        <v>133</v>
      </c>
      <c r="Y28" s="232" t="s">
        <v>99</v>
      </c>
      <c r="Z28" s="212"/>
      <c r="AA28" s="212"/>
      <c r="AB28" s="212"/>
      <c r="AC28" s="212"/>
      <c r="AD28" s="212"/>
      <c r="AE28" s="212"/>
      <c r="AF28" s="212"/>
      <c r="AG28" s="212" t="s">
        <v>134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51">
        <v>11</v>
      </c>
      <c r="B29" s="252" t="s">
        <v>135</v>
      </c>
      <c r="C29" s="260" t="s">
        <v>136</v>
      </c>
      <c r="D29" s="253" t="s">
        <v>128</v>
      </c>
      <c r="E29" s="254">
        <v>190.93600000000001</v>
      </c>
      <c r="F29" s="255"/>
      <c r="G29" s="256">
        <f>ROUND(E29*F29,2)</f>
        <v>0</v>
      </c>
      <c r="H29" s="233"/>
      <c r="I29" s="232">
        <f>ROUND(E29*H29,2)</f>
        <v>0</v>
      </c>
      <c r="J29" s="233"/>
      <c r="K29" s="232">
        <f>ROUND(E29*J29,2)</f>
        <v>0</v>
      </c>
      <c r="L29" s="232">
        <v>21</v>
      </c>
      <c r="M29" s="232">
        <f>G29*(1+L29/100)</f>
        <v>0</v>
      </c>
      <c r="N29" s="231">
        <v>0</v>
      </c>
      <c r="O29" s="231">
        <f>ROUND(E29*N29,2)</f>
        <v>0</v>
      </c>
      <c r="P29" s="231">
        <v>0</v>
      </c>
      <c r="Q29" s="231">
        <f>ROUND(E29*P29,2)</f>
        <v>0</v>
      </c>
      <c r="R29" s="232"/>
      <c r="S29" s="232" t="s">
        <v>97</v>
      </c>
      <c r="T29" s="232" t="s">
        <v>97</v>
      </c>
      <c r="U29" s="232">
        <v>0</v>
      </c>
      <c r="V29" s="232">
        <f>ROUND(E29*U29,2)</f>
        <v>0</v>
      </c>
      <c r="W29" s="232"/>
      <c r="X29" s="232" t="s">
        <v>133</v>
      </c>
      <c r="Y29" s="232" t="s">
        <v>99</v>
      </c>
      <c r="Z29" s="212"/>
      <c r="AA29" s="212"/>
      <c r="AB29" s="212"/>
      <c r="AC29" s="212"/>
      <c r="AD29" s="212"/>
      <c r="AE29" s="212"/>
      <c r="AF29" s="212"/>
      <c r="AG29" s="212" t="s">
        <v>134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51">
        <v>12</v>
      </c>
      <c r="B30" s="252" t="s">
        <v>137</v>
      </c>
      <c r="C30" s="260" t="s">
        <v>138</v>
      </c>
      <c r="D30" s="253" t="s">
        <v>128</v>
      </c>
      <c r="E30" s="254">
        <v>47.734000000000002</v>
      </c>
      <c r="F30" s="255"/>
      <c r="G30" s="256">
        <f>ROUND(E30*F30,2)</f>
        <v>0</v>
      </c>
      <c r="H30" s="233"/>
      <c r="I30" s="232">
        <f>ROUND(E30*H30,2)</f>
        <v>0</v>
      </c>
      <c r="J30" s="233"/>
      <c r="K30" s="232">
        <f>ROUND(E30*J30,2)</f>
        <v>0</v>
      </c>
      <c r="L30" s="232">
        <v>21</v>
      </c>
      <c r="M30" s="232">
        <f>G30*(1+L30/100)</f>
        <v>0</v>
      </c>
      <c r="N30" s="231">
        <v>0</v>
      </c>
      <c r="O30" s="231">
        <f>ROUND(E30*N30,2)</f>
        <v>0</v>
      </c>
      <c r="P30" s="231">
        <v>0</v>
      </c>
      <c r="Q30" s="231">
        <f>ROUND(E30*P30,2)</f>
        <v>0</v>
      </c>
      <c r="R30" s="232"/>
      <c r="S30" s="232" t="s">
        <v>97</v>
      </c>
      <c r="T30" s="232" t="s">
        <v>97</v>
      </c>
      <c r="U30" s="232">
        <v>0</v>
      </c>
      <c r="V30" s="232">
        <f>ROUND(E30*U30,2)</f>
        <v>0</v>
      </c>
      <c r="W30" s="232"/>
      <c r="X30" s="232" t="s">
        <v>133</v>
      </c>
      <c r="Y30" s="232" t="s">
        <v>99</v>
      </c>
      <c r="Z30" s="212"/>
      <c r="AA30" s="212"/>
      <c r="AB30" s="212"/>
      <c r="AC30" s="212"/>
      <c r="AD30" s="212"/>
      <c r="AE30" s="212"/>
      <c r="AF30" s="212"/>
      <c r="AG30" s="212" t="s">
        <v>134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">
      <c r="A31" s="238" t="s">
        <v>92</v>
      </c>
      <c r="B31" s="239" t="s">
        <v>64</v>
      </c>
      <c r="C31" s="257" t="s">
        <v>29</v>
      </c>
      <c r="D31" s="240"/>
      <c r="E31" s="241"/>
      <c r="F31" s="242"/>
      <c r="G31" s="243">
        <f>SUMIF(AG32:AG32,"&lt;&gt;NOR",G32:G32)</f>
        <v>0</v>
      </c>
      <c r="H31" s="237"/>
      <c r="I31" s="237">
        <f>SUM(I32:I32)</f>
        <v>0</v>
      </c>
      <c r="J31" s="237"/>
      <c r="K31" s="237">
        <f>SUM(K32:K32)</f>
        <v>0</v>
      </c>
      <c r="L31" s="237"/>
      <c r="M31" s="237">
        <f>SUM(M32:M32)</f>
        <v>0</v>
      </c>
      <c r="N31" s="236"/>
      <c r="O31" s="236">
        <f>SUM(O32:O32)</f>
        <v>0</v>
      </c>
      <c r="P31" s="236"/>
      <c r="Q31" s="236">
        <f>SUM(Q32:Q32)</f>
        <v>0</v>
      </c>
      <c r="R31" s="237"/>
      <c r="S31" s="237"/>
      <c r="T31" s="237"/>
      <c r="U31" s="237"/>
      <c r="V31" s="237">
        <f>SUM(V32:V32)</f>
        <v>0</v>
      </c>
      <c r="W31" s="237"/>
      <c r="X31" s="237"/>
      <c r="Y31" s="237"/>
      <c r="AG31" t="s">
        <v>93</v>
      </c>
    </row>
    <row r="32" spans="1:60" outlineLevel="1" x14ac:dyDescent="0.2">
      <c r="A32" s="245">
        <v>13</v>
      </c>
      <c r="B32" s="246" t="s">
        <v>139</v>
      </c>
      <c r="C32" s="258" t="s">
        <v>140</v>
      </c>
      <c r="D32" s="247" t="s">
        <v>141</v>
      </c>
      <c r="E32" s="248">
        <v>1</v>
      </c>
      <c r="F32" s="249"/>
      <c r="G32" s="250">
        <f>ROUND(E32*F32,2)</f>
        <v>0</v>
      </c>
      <c r="H32" s="233"/>
      <c r="I32" s="232">
        <f>ROUND(E32*H32,2)</f>
        <v>0</v>
      </c>
      <c r="J32" s="233"/>
      <c r="K32" s="232">
        <f>ROUND(E32*J32,2)</f>
        <v>0</v>
      </c>
      <c r="L32" s="232">
        <v>21</v>
      </c>
      <c r="M32" s="232">
        <f>G32*(1+L32/100)</f>
        <v>0</v>
      </c>
      <c r="N32" s="231">
        <v>0</v>
      </c>
      <c r="O32" s="231">
        <f>ROUND(E32*N32,2)</f>
        <v>0</v>
      </c>
      <c r="P32" s="231">
        <v>0</v>
      </c>
      <c r="Q32" s="231">
        <f>ROUND(E32*P32,2)</f>
        <v>0</v>
      </c>
      <c r="R32" s="232"/>
      <c r="S32" s="232" t="s">
        <v>97</v>
      </c>
      <c r="T32" s="232" t="s">
        <v>119</v>
      </c>
      <c r="U32" s="232">
        <v>0</v>
      </c>
      <c r="V32" s="232">
        <f>ROUND(E32*U32,2)</f>
        <v>0</v>
      </c>
      <c r="W32" s="232"/>
      <c r="X32" s="232" t="s">
        <v>142</v>
      </c>
      <c r="Y32" s="232" t="s">
        <v>99</v>
      </c>
      <c r="Z32" s="212"/>
      <c r="AA32" s="212"/>
      <c r="AB32" s="212"/>
      <c r="AC32" s="212"/>
      <c r="AD32" s="212"/>
      <c r="AE32" s="212"/>
      <c r="AF32" s="212"/>
      <c r="AG32" s="212" t="s">
        <v>143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33" x14ac:dyDescent="0.2">
      <c r="A33" s="3"/>
      <c r="B33" s="4"/>
      <c r="C33" s="261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v>12</v>
      </c>
      <c r="AF33">
        <v>21</v>
      </c>
      <c r="AG33" t="s">
        <v>78</v>
      </c>
    </row>
    <row r="34" spans="1:33" x14ac:dyDescent="0.2">
      <c r="A34" s="215"/>
      <c r="B34" s="216" t="s">
        <v>31</v>
      </c>
      <c r="C34" s="262"/>
      <c r="D34" s="217"/>
      <c r="E34" s="218"/>
      <c r="F34" s="218"/>
      <c r="G34" s="244">
        <f>G8+G19+G25+G27+G31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f>SUMIF(L7:L32,AE33,G7:G32)</f>
        <v>0</v>
      </c>
      <c r="AF34">
        <f>SUMIF(L7:L32,AF33,G7:G32)</f>
        <v>0</v>
      </c>
      <c r="AG34" t="s">
        <v>144</v>
      </c>
    </row>
    <row r="35" spans="1:33" x14ac:dyDescent="0.2">
      <c r="A35" s="3"/>
      <c r="B35" s="4"/>
      <c r="C35" s="261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">
      <c r="A36" s="3"/>
      <c r="B36" s="4"/>
      <c r="C36" s="261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33" x14ac:dyDescent="0.2">
      <c r="A37" s="219" t="s">
        <v>145</v>
      </c>
      <c r="B37" s="219"/>
      <c r="C37" s="263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33" x14ac:dyDescent="0.2">
      <c r="A38" s="220"/>
      <c r="B38" s="221"/>
      <c r="C38" s="264"/>
      <c r="D38" s="221"/>
      <c r="E38" s="221"/>
      <c r="F38" s="221"/>
      <c r="G38" s="222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G38" t="s">
        <v>146</v>
      </c>
    </row>
    <row r="39" spans="1:33" x14ac:dyDescent="0.2">
      <c r="A39" s="223"/>
      <c r="B39" s="224"/>
      <c r="C39" s="265"/>
      <c r="D39" s="224"/>
      <c r="E39" s="224"/>
      <c r="F39" s="224"/>
      <c r="G39" s="225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33" x14ac:dyDescent="0.2">
      <c r="A40" s="223"/>
      <c r="B40" s="224"/>
      <c r="C40" s="265"/>
      <c r="D40" s="224"/>
      <c r="E40" s="224"/>
      <c r="F40" s="224"/>
      <c r="G40" s="22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33" x14ac:dyDescent="0.2">
      <c r="A41" s="223"/>
      <c r="B41" s="224"/>
      <c r="C41" s="265"/>
      <c r="D41" s="224"/>
      <c r="E41" s="224"/>
      <c r="F41" s="224"/>
      <c r="G41" s="225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33" x14ac:dyDescent="0.2">
      <c r="A42" s="226"/>
      <c r="B42" s="227"/>
      <c r="C42" s="266"/>
      <c r="D42" s="227"/>
      <c r="E42" s="227"/>
      <c r="F42" s="227"/>
      <c r="G42" s="228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33" x14ac:dyDescent="0.2">
      <c r="A43" s="3"/>
      <c r="B43" s="4"/>
      <c r="C43" s="261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33" x14ac:dyDescent="0.2">
      <c r="C44" s="267"/>
      <c r="D44" s="10"/>
      <c r="AG44" t="s">
        <v>147</v>
      </c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37:C37"/>
    <mergeCell ref="A38:G42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03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'03 1 Pol'!Názvy_tisku</vt:lpstr>
      <vt:lpstr>oadresa</vt:lpstr>
      <vt:lpstr>Stavba!Objednatel</vt:lpstr>
      <vt:lpstr>Stavba!Objekt</vt:lpstr>
      <vt:lpstr>'03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2019-03-19T12:27:02Z</cp:lastPrinted>
  <dcterms:created xsi:type="dcterms:W3CDTF">2009-04-08T07:15:50Z</dcterms:created>
  <dcterms:modified xsi:type="dcterms:W3CDTF">2026-03-13T06:59:59Z</dcterms:modified>
</cp:coreProperties>
</file>